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scjgovcol.sharepoint.com/sites/xn--gestininstitucional-44b/Documentos compartidos/Proyectos/Presupuesto SGI/2026/TEMAS VARIOS/"/>
    </mc:Choice>
  </mc:AlternateContent>
  <xr:revisionPtr revIDLastSave="0" documentId="8_{A12579EF-5A91-449B-8A16-C0B10D206929}" xr6:coauthVersionLast="47" xr6:coauthVersionMax="47" xr10:uidLastSave="{00000000-0000-0000-0000-000000000000}"/>
  <bookViews>
    <workbookView xWindow="28680" yWindow="-120" windowWidth="29040" windowHeight="15720" xr2:uid="{9431ED39-108A-4391-AC8D-D95C0C6BCE8D}"/>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1" l="1"/>
  <c r="I10" i="1"/>
  <c r="J10" i="1" l="1"/>
  <c r="H10" i="1"/>
  <c r="G10" i="1"/>
  <c r="K5" i="1"/>
  <c r="K6" i="1"/>
  <c r="K7" i="1"/>
  <c r="K8" i="1"/>
  <c r="K9" i="1"/>
</calcChain>
</file>

<file path=xl/sharedStrings.xml><?xml version="1.0" encoding="utf-8"?>
<sst xmlns="http://schemas.openxmlformats.org/spreadsheetml/2006/main" count="32" uniqueCount="28">
  <si>
    <t>0314 Fortalecimiento la Gestión Administrativa y Operativa de la Secretaría Distrital de Seguridad, Convivencia y Justicia en Bogotá D.C.</t>
  </si>
  <si>
    <t xml:space="preserve">03 Desarrollar el por ciento de los procesos de gestión del conocimiento orientados al procesamiento y analítica de datos, investigación, producción de documentos y análisis de información estratégica </t>
  </si>
  <si>
    <t>04 Proveer el por ciento de los servicios administrativos necesarios para la operación y funcionamiento de la entidad con debida oportunidad</t>
  </si>
  <si>
    <t>05 Realizar el por ciento del servicio de mantenimiento locativo y dotación (infraestructura) de las sedes al servicio de la SDSCJ.</t>
  </si>
  <si>
    <t>06 Desarrollar el por ciento de la estrategia para mejorar la oportunidad y calidad de la información institucional en los sistemas de información y servicios ciudadanos digitales de la Entidad.</t>
  </si>
  <si>
    <t>07 Mantener el por ciento de la disponibilidad en la infraestructura tecnológica para soportar las soluciones tecnológicas que apoyan los procesos de la Entidad.</t>
  </si>
  <si>
    <t>COMPROMISOS</t>
  </si>
  <si>
    <t>GIROS</t>
  </si>
  <si>
    <t>% DE EJECUCIÓN</t>
  </si>
  <si>
    <t>% DE GIRO</t>
  </si>
  <si>
    <t>AVANCE FINANCIERO</t>
  </si>
  <si>
    <t>APROPIACIÓN (Recursos asignados)</t>
  </si>
  <si>
    <t>META PDD</t>
  </si>
  <si>
    <t>Ejecutar la prestación de servicios de seguridad convivencia y justicia garantizando la operación y gestión de la estructura organizacional.</t>
  </si>
  <si>
    <t>ACTIVIDADES ADELANTADAS</t>
  </si>
  <si>
    <t>% CUMPLIMIENTO META</t>
  </si>
  <si>
    <t>No Aplica</t>
  </si>
  <si>
    <t>AREAS DE LA CIUDAD INTERVENIDAS</t>
  </si>
  <si>
    <t>51 Documentos:
A). Se generaron 27 documentos de análisis: Comportamiento delictivo en Bogotá, Factores determinantes del homicidio (enero, febrero, marzo, abril, julio, septiembre y noviembre de 2025), Factores determinantes del hurto (marzo, abril 2025), Homicidios de Ciudadanos habitantes de Calle en Bogotá, Análisis hurto y disparos, Factores determinantes del hurto en Transmilenio (mayo, agosto), Necesidades jurídicas en Bogotá, Marcas criminales en Bogotá, Análisis de las víctimas de homicidios con medidas correctivas del CNSCC, Rutas de población migrante, Diagnóstico de piques ilegales, Extorsión, Desaparecidos, Homicidio de migrantes, Delitos sexuales, Gestores del orden, Análisis de impacto del cambio demográfico en Bogotá en S,C y J y Diagnóstico Transmilenio SIEDCO, llamadas 123 y Estupefacientes. Estos documentos apoyan a la generación de estrategias en materia de seguridad, convivencia y justicia en la ciudad de Bogotá.
B). Se realizaron 12 boletines de seguridad, correspondientes a los meses de diciembre 2024, enero, febrero, marzo, abril, mayo, junio, julio, agosto, septiembre, octubre y noviembre de 2025, con análisis sobre el comportamiento de fenómenos de seguridad, convivencia y acceso a la justicia en Bogotá y sus localidades.
C). Se adelantaron las actividades periódicas necesarias para mantener los datos de los modelos de la bodega, actualizados (12 actualizaciones en lo corrido de la vigencia) y disponibles para su consulta a través de los medios dispuestos para tal fin. Se realizó la inclusión de nuevas variables de datos de NUSE, de acuerdo con necesidades de análisis del área de tecnología para seguimiento a los incidentes. Se incluyeron nuevas variables de análisis en el modelo de Casas de Justicia, para identificar Violencias contra la mujer cuando un ciudadano es atendido por Ruta Mujer; también se realizaron sesiones técnicas con la Dirección de Tecnologías de Información y Oracle para ajustar las conexiones a las bases de datos fuente de LICO y SIDIJUS, necesarias para la actualización de los modelos analíticos de SICAS y RNMC y así atender los compromisos de información con otras áreas y entidades externas; por otra parte, se cargaron en la bodega los datos de operatividad de SIEDCO para los años 2023 al 2025 y se creó protocolo de consulta e inclusión de variables de relatos de llamadas la línea 123, lo cual permitirá complementar los análisis asociados. Se realizaron ajustes al proceso de extracción de los datos de incautaciones y recuperaciones, (cargue de datos 2020 al 2025). Se realizaron ajustes a las consultas de obtención de registros de atenciones a población LGBTI con apoyo de la Dirección de Diversidad Sexual de la Secretaria Distrital de Planeación. Se realizó la socialización del flujo de carga de datos de SIDIJUS e identificación de filtros y validaciones implementadas para la carga y presentación de datos estadísticos de este modelo, a la Dirección de Acceso a la Justicia. Se gestionó la conexión a datos fuente históricos de NUSE frente al C4, con el fin de realizar carga de registros faltantes del año 2025 y otras vigencias. Finalmente, se apoyó el proceso de implementación del lago de datos, identificando y brindando información sobre las fuentes a integrar.</t>
  </si>
  <si>
    <t>PRODUCTOS OBTENIDOS (Actividades de Gestión, no obstante se mencionan algunos resultados de las actividades)</t>
  </si>
  <si>
    <t>Se atendió oportunamente los requerimientos de servicios administrativos y operativos mediante los contratos suscritos para tal fin, entre los cuales se encuentra la prestación del servicio de transporte, el cual apoya la movilización de los gestores de convivencia por todo el territorio distrital para la atención de los diferentes eventos de orden público; contrato de operador logístico mediante el cual se apoya la realización de eventos institucionales; y demás servicios administrativos como vigilancia, aseo y cafetería, servicios públicos, entre otros servicios necesarios para la operación y funcionamiento de la Entidad.</t>
  </si>
  <si>
    <t>Durante la vigencia 2025 se adelantó las actividades de mantenimiento correctivo que surgen por el normal funcionamiento de la cárcel y demas sedes propias de la SCJ, en los componentes hidráulico sanitario eléctrico y de obra civil. De igual forma como parte de los mantenimientos preventivos se han atendido, los equipos de lavandería, pintura de área de reparto de alimentos, lavado de los tanques de almacenamiento de agua, escáner de detección de elementos metálicos y sistema de detección y extinción de incendios, así como los mantenimientos de aires acondicionados, UPS, plantas eléctricas y ascensores.</t>
  </si>
  <si>
    <t>Durante la vigencia 2025 se fortalecieron de manera integral los sistemas de información y los servicios ciudadanos digitales, mediante acciones orientadas a la interoperabilidad, modernización tecnológica, seguridad y calidad del dato. Se consolidó la integración entre el sistema de gestión documental SIGA y el Lago de Datos institucional, con definición de metadatos, consultas especializadas y tableros de control que permiten generar estadísticas y apoyar la toma de decisiones estratégicas.
Se robusteció la arquitectura de microservicios con la implementación de un microservicio de auditoría para garantizar la trazabilidad de servicios críticos, junto con la administración centralizada de API Keys y la migración de bases de datos Oracle 12c a 19c, elevando los niveles de seguridad y estabilidad. Se avanzó en la evolución de sistemas clave como ARGOS V2, mediante la normalización de su modelo de datos y fortalecimiento de APIs; SIMBA, con optimización de Dataverse, normalización de información y automatización de procesos; y LICO y COPE, a través de interoperabilidad con entidades externas y mejoras en alertas y calidad de la información.
Asimismo, se fortalecieron SIDIJUS, DALTON y SIAP, garantizando trazabilidad, seguimiento, integridad y precisión de datos en procesos jurídicos, administrativos y de nómina. En Gobierno Digital y Seguridad de la Información se aprobaron e iniciaron los planes estratégicos 2025, se realizó seguimiento a riesgos y se atendieron 112 incidentes de seguridad, además de ejecutar 70 controles de cambios. En uso y apropiación de TI se difundieron 157 piezas comunicacionales y se realizaron 19 entrenamientos y múltiples charlas, fortaleciendo las capacidades digitales de los servidores y colaboradores</t>
  </si>
  <si>
    <t>Se ejecutó un fortalecimiento integral de la infraestructura tecnológica y los servicios de TI, con el objetivo de mejorar la disponibilidad, seguridad y continuidad de las soluciones que soportan los procesos misionales y administrativos de la Entidad. Se implementaron mecanismos avanzados de detección y control que permitieron gestionar más de 42 millones de eventos de seguridad informática, mitigando riesgos asociados a intrusiones y ataques de denegación de servicio.
Un hito principal fue la migración de catorce sistemas de información y múltiples bases de datos a Oracle Cloud en la región Bogotá, junto con el aprovisionamiento de ambientes de desarrollo, pruebas y producción, garantizando mayor estabilidad, escalabilidad y soberanía tecnológica. Se desplegó infraestructura crítica basada en WebLogic, Apache, Tomcat y soluciones hiperconvergentes Cisco UCS con tecnología Nutanix, además de fortalecer el Directorio Activo mediante nuevas máquinas virtuales que aseguran alta disponibilidad y continuidad del servicio.
Se realizaron actualizaciones tecnológicas clave, como la migración de Oracle 12c a 19c, la optimización de bases de datos y el mantenimiento preventivo de redes y dispositivos de seguridad perimetral, reduciendo vulnerabilidades y mejorando el rendimiento. Asimismo, se avanzó en proyectos estratégicos como la omnicanalidad y la modernización del portal web institucional. En la operación diaria, se gestionaron más de 21.600 requerimientos de TI con una efectividad del 99,7% y un nivel de satisfacción del 97,5%, además de renovar licenciamientos y fortalecer la administración unificada y segura de los dispositivos institucionales.</t>
  </si>
  <si>
    <t>AVANCE FÍSICO</t>
  </si>
  <si>
    <t>PROYECTO</t>
  </si>
  <si>
    <t>TOTAL</t>
  </si>
  <si>
    <t>PROPOSICIÓN NO. 079 DE 2026 APROBADA EL 22 DE ENERO DE 2026 - PUNTO 16, VIÑETA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</si>
</sst>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b/>
      <sz val="11"/>
      <color rgb="FFFFFFFF"/>
      <name val="Calibri"/>
      <family val="2"/>
    </font>
  </fonts>
  <fills count="3">
    <fill>
      <patternFill patternType="none"/>
    </fill>
    <fill>
      <patternFill patternType="gray125"/>
    </fill>
    <fill>
      <patternFill patternType="solid">
        <fgColor rgb="FF203764"/>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s>
  <cellStyleXfs count="2">
    <xf numFmtId="0" fontId="0" fillId="0" borderId="0"/>
    <xf numFmtId="9" fontId="1" fillId="0" borderId="0" applyFont="0" applyFill="0" applyBorder="0" applyAlignment="0" applyProtection="0"/>
  </cellStyleXfs>
  <cellXfs count="15">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left" wrapText="1" indent="1"/>
    </xf>
    <xf numFmtId="9" fontId="3" fillId="0" borderId="1" xfId="0" applyNumberFormat="1" applyFont="1" applyBorder="1" applyAlignment="1">
      <alignment horizontal="center" vertical="center" wrapText="1"/>
    </xf>
    <xf numFmtId="9" fontId="3" fillId="0" borderId="1" xfId="0" applyNumberFormat="1" applyFont="1" applyBorder="1" applyAlignment="1">
      <alignment vertical="top" wrapText="1"/>
    </xf>
    <xf numFmtId="3" fontId="3" fillId="0" borderId="1" xfId="0" applyNumberFormat="1" applyFont="1" applyBorder="1" applyAlignment="1">
      <alignment horizontal="center" vertical="center"/>
    </xf>
    <xf numFmtId="10" fontId="3" fillId="0" borderId="1" xfId="1" applyNumberFormat="1" applyFont="1" applyBorder="1" applyAlignment="1">
      <alignment horizontal="center" vertical="center"/>
    </xf>
    <xf numFmtId="9" fontId="2" fillId="0" borderId="1" xfId="0" applyNumberFormat="1" applyFont="1" applyFill="1" applyBorder="1" applyAlignment="1">
      <alignment vertical="top" wrapText="1"/>
    </xf>
    <xf numFmtId="3" fontId="2" fillId="0" borderId="1" xfId="0" applyNumberFormat="1" applyFont="1" applyBorder="1" applyAlignment="1">
      <alignment horizontal="center" vertical="center"/>
    </xf>
    <xf numFmtId="10" fontId="2" fillId="0" borderId="1" xfId="1" applyNumberFormat="1" applyFont="1" applyBorder="1" applyAlignment="1">
      <alignment horizontal="center" vertical="center"/>
    </xf>
    <xf numFmtId="0" fontId="3" fillId="0"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8CE5F-1C54-4DD2-89BD-6F3663513244}">
  <dimension ref="A1:K10"/>
  <sheetViews>
    <sheetView tabSelected="1" workbookViewId="0">
      <selection activeCell="B17" sqref="B17"/>
    </sheetView>
  </sheetViews>
  <sheetFormatPr baseColWidth="10" defaultRowHeight="14.4" x14ac:dyDescent="0.3"/>
  <cols>
    <col min="1" max="3" width="49.44140625" customWidth="1"/>
    <col min="4" max="4" width="16.5546875" customWidth="1"/>
    <col min="5" max="5" width="24.109375" customWidth="1"/>
    <col min="6" max="6" width="55.109375" customWidth="1"/>
    <col min="7" max="7" width="18.5546875" customWidth="1"/>
    <col min="8" max="8" width="16.33203125" customWidth="1"/>
    <col min="9" max="9" width="14.109375" customWidth="1"/>
    <col min="10" max="10" width="15.109375" customWidth="1"/>
    <col min="11" max="11" width="13.33203125" bestFit="1" customWidth="1"/>
  </cols>
  <sheetData>
    <row r="1" spans="1:11" x14ac:dyDescent="0.3">
      <c r="A1" s="11" t="s">
        <v>27</v>
      </c>
      <c r="B1" s="11"/>
      <c r="C1" s="11"/>
      <c r="D1" s="11"/>
      <c r="E1" s="11"/>
      <c r="F1" s="11"/>
      <c r="G1" s="11"/>
      <c r="H1" s="11"/>
      <c r="I1" s="11"/>
      <c r="J1" s="11"/>
      <c r="K1" s="11"/>
    </row>
    <row r="2" spans="1:11" x14ac:dyDescent="0.3">
      <c r="A2" s="11"/>
      <c r="B2" s="11"/>
      <c r="C2" s="11"/>
      <c r="D2" s="11"/>
      <c r="E2" s="11"/>
      <c r="F2" s="11"/>
      <c r="G2" s="11"/>
      <c r="H2" s="11"/>
      <c r="I2" s="11"/>
      <c r="J2" s="11"/>
      <c r="K2" s="11"/>
    </row>
    <row r="3" spans="1:11" x14ac:dyDescent="0.3">
      <c r="A3" s="12" t="s">
        <v>12</v>
      </c>
      <c r="B3" s="12" t="s">
        <v>25</v>
      </c>
      <c r="C3" s="12" t="s">
        <v>14</v>
      </c>
      <c r="D3" s="12" t="s">
        <v>24</v>
      </c>
      <c r="E3" s="12"/>
      <c r="F3" s="12"/>
      <c r="G3" s="11" t="s">
        <v>10</v>
      </c>
      <c r="H3" s="11"/>
      <c r="I3" s="11"/>
      <c r="J3" s="11"/>
      <c r="K3" s="11"/>
    </row>
    <row r="4" spans="1:11" ht="43.2" customHeight="1" x14ac:dyDescent="0.3">
      <c r="A4" s="13"/>
      <c r="B4" s="13"/>
      <c r="C4" s="13"/>
      <c r="D4" s="14" t="s">
        <v>15</v>
      </c>
      <c r="E4" s="14" t="s">
        <v>17</v>
      </c>
      <c r="F4" s="14" t="s">
        <v>19</v>
      </c>
      <c r="G4" s="14" t="s">
        <v>11</v>
      </c>
      <c r="H4" s="14" t="s">
        <v>6</v>
      </c>
      <c r="I4" s="14" t="s">
        <v>8</v>
      </c>
      <c r="J4" s="14" t="s">
        <v>7</v>
      </c>
      <c r="K4" s="14" t="s">
        <v>9</v>
      </c>
    </row>
    <row r="5" spans="1:11" ht="54.6" customHeight="1" x14ac:dyDescent="0.3">
      <c r="A5" s="1" t="s">
        <v>13</v>
      </c>
      <c r="B5" s="10" t="s">
        <v>0</v>
      </c>
      <c r="C5" s="2" t="s">
        <v>1</v>
      </c>
      <c r="D5" s="3">
        <v>1</v>
      </c>
      <c r="E5" s="3" t="s">
        <v>16</v>
      </c>
      <c r="F5" s="4" t="s">
        <v>18</v>
      </c>
      <c r="G5" s="5">
        <v>1119458454</v>
      </c>
      <c r="H5" s="5">
        <v>1119458454</v>
      </c>
      <c r="I5" s="6">
        <v>1</v>
      </c>
      <c r="J5" s="5">
        <v>926304136</v>
      </c>
      <c r="K5" s="6">
        <f t="shared" ref="K5:K9" si="0">J5/H5</f>
        <v>0.82745735912768403</v>
      </c>
    </row>
    <row r="6" spans="1:11" ht="49.8" customHeight="1" x14ac:dyDescent="0.3">
      <c r="A6" s="1"/>
      <c r="B6" s="10"/>
      <c r="C6" s="2" t="s">
        <v>2</v>
      </c>
      <c r="D6" s="3">
        <v>1</v>
      </c>
      <c r="E6" s="3" t="s">
        <v>16</v>
      </c>
      <c r="F6" s="4" t="s">
        <v>20</v>
      </c>
      <c r="G6" s="5">
        <v>21753570331</v>
      </c>
      <c r="H6" s="5">
        <v>21744542005</v>
      </c>
      <c r="I6" s="6">
        <v>1</v>
      </c>
      <c r="J6" s="5">
        <v>17987721590</v>
      </c>
      <c r="K6" s="6">
        <f t="shared" si="0"/>
        <v>0.8272292691133184</v>
      </c>
    </row>
    <row r="7" spans="1:11" ht="41.4" customHeight="1" x14ac:dyDescent="0.3">
      <c r="A7" s="1"/>
      <c r="B7" s="10"/>
      <c r="C7" s="2" t="s">
        <v>3</v>
      </c>
      <c r="D7" s="3">
        <v>1</v>
      </c>
      <c r="E7" s="3" t="s">
        <v>16</v>
      </c>
      <c r="F7" s="4" t="s">
        <v>21</v>
      </c>
      <c r="G7" s="5">
        <v>3852086363</v>
      </c>
      <c r="H7" s="5">
        <v>3852086363</v>
      </c>
      <c r="I7" s="6">
        <v>1</v>
      </c>
      <c r="J7" s="5">
        <v>2300313409</v>
      </c>
      <c r="K7" s="6">
        <f t="shared" si="0"/>
        <v>0.59716039367521312</v>
      </c>
    </row>
    <row r="8" spans="1:11" ht="57" customHeight="1" x14ac:dyDescent="0.3">
      <c r="A8" s="1"/>
      <c r="B8" s="10"/>
      <c r="C8" s="2" t="s">
        <v>4</v>
      </c>
      <c r="D8" s="3">
        <v>1</v>
      </c>
      <c r="E8" s="3" t="s">
        <v>16</v>
      </c>
      <c r="F8" s="4" t="s">
        <v>22</v>
      </c>
      <c r="G8" s="5">
        <v>2131342654</v>
      </c>
      <c r="H8" s="5">
        <v>2106873814</v>
      </c>
      <c r="I8" s="6">
        <v>0.98899999999999999</v>
      </c>
      <c r="J8" s="5">
        <v>1640529067</v>
      </c>
      <c r="K8" s="6">
        <f t="shared" si="0"/>
        <v>0.77865558729660111</v>
      </c>
    </row>
    <row r="9" spans="1:11" ht="44.4" customHeight="1" x14ac:dyDescent="0.3">
      <c r="A9" s="1"/>
      <c r="B9" s="10"/>
      <c r="C9" s="2" t="s">
        <v>5</v>
      </c>
      <c r="D9" s="3">
        <v>1</v>
      </c>
      <c r="E9" s="3" t="s">
        <v>16</v>
      </c>
      <c r="F9" s="4" t="s">
        <v>23</v>
      </c>
      <c r="G9" s="5">
        <v>11352220001</v>
      </c>
      <c r="H9" s="5">
        <v>11270437715</v>
      </c>
      <c r="I9" s="6">
        <v>0.99299999999999999</v>
      </c>
      <c r="J9" s="5">
        <v>5213927091</v>
      </c>
      <c r="K9" s="6">
        <f t="shared" si="0"/>
        <v>0.46261975114424381</v>
      </c>
    </row>
    <row r="10" spans="1:11" x14ac:dyDescent="0.3">
      <c r="F10" s="7" t="s">
        <v>26</v>
      </c>
      <c r="G10" s="8">
        <f>SUM(G5:G9)</f>
        <v>40208677803</v>
      </c>
      <c r="H10" s="8">
        <f>SUM(H5:H9)</f>
        <v>40093398351</v>
      </c>
      <c r="I10" s="9">
        <f>H10/G10</f>
        <v>0.99713297083368901</v>
      </c>
      <c r="J10" s="8">
        <f>SUM(J5:J9)</f>
        <v>28068795293</v>
      </c>
      <c r="K10" s="9">
        <f>J10/H10</f>
        <v>0.70008521221548969</v>
      </c>
    </row>
  </sheetData>
  <mergeCells count="8">
    <mergeCell ref="G3:K3"/>
    <mergeCell ref="A5:A9"/>
    <mergeCell ref="B5:B9"/>
    <mergeCell ref="D3:F3"/>
    <mergeCell ref="C3:C4"/>
    <mergeCell ref="A1:K2"/>
    <mergeCell ref="B3:B4"/>
    <mergeCell ref="A3:A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Leady Nataly Corredor Bustamante</dc:creator>
  <cp:lastModifiedBy>Leady Nataly Corredor Bustamante</cp:lastModifiedBy>
  <dcterms:created xsi:type="dcterms:W3CDTF">2026-01-27T18:31:52Z</dcterms:created>
  <dcterms:modified xsi:type="dcterms:W3CDTF">2026-01-27T19:09:52Z</dcterms:modified>
</cp:coreProperties>
</file>